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3395" windowHeight="14385"/>
  </bookViews>
  <sheets>
    <sheet name="Приложение 4" sheetId="1" r:id="rId1"/>
  </sheets>
  <definedNames>
    <definedName name="_xlnm.Print_Titles" localSheetId="0">'Приложение 4'!$12:$12</definedName>
  </definedNames>
  <calcPr calcId="145621"/>
</workbook>
</file>

<file path=xl/calcChain.xml><?xml version="1.0" encoding="utf-8"?>
<calcChain xmlns="http://schemas.openxmlformats.org/spreadsheetml/2006/main">
  <c r="F25" i="1" l="1"/>
  <c r="F20" i="1"/>
  <c r="F28" i="1"/>
  <c r="F23" i="1"/>
  <c r="F37" i="1" l="1"/>
</calcChain>
</file>

<file path=xl/sharedStrings.xml><?xml version="1.0" encoding="utf-8"?>
<sst xmlns="http://schemas.openxmlformats.org/spreadsheetml/2006/main" count="78" uniqueCount="44">
  <si>
    <t/>
  </si>
  <si>
    <t>Итого:</t>
  </si>
  <si>
    <t>Другие вопросы в области средств массовой информации</t>
  </si>
  <si>
    <t>СРЕДСТВА МАССОВОЙ ИНФОРМАЦИИ</t>
  </si>
  <si>
    <t>Массовый спорт</t>
  </si>
  <si>
    <t>ФИЗИЧЕСКАЯ КУЛЬТУРА И СПОРТ</t>
  </si>
  <si>
    <t>Пенсионное обеспечение</t>
  </si>
  <si>
    <t>СОЦИАЛЬНАЯ ПОЛИТИКА</t>
  </si>
  <si>
    <t>Культура</t>
  </si>
  <si>
    <t>КУЛЬТУРА, КИНЕМАТОГРАФИЯ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</si>
  <si>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</si>
  <si>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</si>
  <si>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</si>
  <si>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</si>
  <si>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Связь и информатика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</si>
  <si>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</si>
  <si>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</si>
  <si>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</si>
  <si>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</si>
  <si>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</si>
  <si>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</si>
  <si>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</si>
  <si>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</si>
  <si>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</si>
  <si>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</si>
  <si>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</si>
  <si>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</si>
  <si>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</si>
  <si>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</si>
  <si>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</si>
  <si>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</si>
  <si>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</si>
  <si>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</si>
  <si>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</si>
  <si>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</si>
  <si>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</si>
  <si>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</si>
  <si>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</si>
  <si>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>Приложение 4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</si>
  <si>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</si>
  <si>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</si>
  <si>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</si>
  <si>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</si>
  <si>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Распределение  бюджетных ассигнований  по разделам и подразделам классификации расходов  бюджета муниципального образования городское поселение Междуреченский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</si>
</sst>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  <numFmt numFmtId="169" formatCode="#,##0.00_ ;[Red]\-#,##0.00\ "/>
  </numFmts>
  <fonts count="8" x14ac:knownFonts="1">
    <font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wrapText="1"/>
    </xf>
    <xf numFmtId="0" fontId="5" fillId="0" borderId="0" xfId="0" applyFont="1"/>
    <xf numFmtId="0" fontId="6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right"/>
      <protection hidden="1"/>
    </xf>
    <xf numFmtId="0" fontId="5" fillId="0" borderId="0" xfId="0" applyFont="1" applyProtection="1">
      <protection hidden="1"/>
    </xf>
    <xf numFmtId="0" fontId="7" fillId="0" borderId="7" xfId="0" applyNumberFormat="1" applyFont="1" applyFill="1" applyBorder="1" applyAlignment="1" applyProtection="1">
      <protection hidden="1"/>
    </xf>
    <xf numFmtId="0" fontId="7" fillId="0" borderId="6" xfId="0" applyNumberFormat="1" applyFont="1" applyFill="1" applyBorder="1" applyAlignment="1" applyProtection="1">
      <protection hidden="1"/>
    </xf>
    <xf numFmtId="0" fontId="7" fillId="0" borderId="6" xfId="0" applyNumberFormat="1" applyFont="1" applyFill="1" applyBorder="1" applyAlignment="1" applyProtection="1">
      <alignment vertical="top"/>
      <protection hidden="1"/>
    </xf>
    <xf numFmtId="0" fontId="7" fillId="0" borderId="0" xfId="0" applyNumberFormat="1" applyFont="1" applyFill="1" applyAlignment="1" applyProtection="1">
      <alignment vertical="top"/>
      <protection hidden="1"/>
    </xf>
    <xf numFmtId="0" fontId="7" fillId="0" borderId="7" xfId="0" applyNumberFormat="1" applyFont="1" applyFill="1" applyBorder="1" applyAlignment="1" applyProtection="1">
      <alignment horizontal="center" vertical="top"/>
      <protection hidden="1"/>
    </xf>
    <xf numFmtId="0" fontId="7" fillId="0" borderId="6" xfId="0" applyNumberFormat="1" applyFont="1" applyFill="1" applyBorder="1" applyAlignment="1" applyProtection="1">
      <alignment horizontal="center" vertical="top"/>
      <protection hidden="1"/>
    </xf>
    <xf numFmtId="0" fontId="7" fillId="0" borderId="0" xfId="0" applyNumberFormat="1" applyFont="1" applyFill="1" applyAlignment="1" applyProtection="1">
      <alignment horizontal="center" vertical="top"/>
      <protection hidden="1"/>
    </xf>
    <xf numFmtId="0" fontId="7" fillId="0" borderId="6" xfId="0" applyNumberFormat="1" applyFont="1" applyFill="1" applyBorder="1" applyAlignment="1" applyProtection="1">
      <alignment horizontal="center"/>
      <protection hidden="1"/>
    </xf>
    <xf numFmtId="0" fontId="7" fillId="0" borderId="12" xfId="0" applyNumberFormat="1" applyFont="1" applyFill="1" applyBorder="1" applyAlignment="1" applyProtection="1">
      <alignment horizontal="center"/>
      <protection hidden="1"/>
    </xf>
    <xf numFmtId="0" fontId="7" fillId="0" borderId="11" xfId="0" applyNumberFormat="1" applyFont="1" applyFill="1" applyBorder="1" applyAlignment="1" applyProtection="1">
      <alignment horizontal="center"/>
      <protection hidden="1"/>
    </xf>
    <xf numFmtId="0" fontId="7" fillId="0" borderId="10" xfId="0" applyNumberFormat="1" applyFont="1" applyFill="1" applyBorder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168" fontId="6" fillId="2" borderId="7" xfId="0" applyNumberFormat="1" applyFont="1" applyFill="1" applyBorder="1" applyAlignment="1" applyProtection="1">
      <protection hidden="1"/>
    </xf>
    <xf numFmtId="166" fontId="6" fillId="0" borderId="6" xfId="0" applyNumberFormat="1" applyFont="1" applyFill="1" applyBorder="1" applyAlignment="1" applyProtection="1">
      <protection hidden="1"/>
    </xf>
    <xf numFmtId="167" fontId="6" fillId="0" borderId="8" xfId="0" applyNumberFormat="1" applyFont="1" applyFill="1" applyBorder="1" applyAlignment="1" applyProtection="1">
      <protection hidden="1"/>
    </xf>
    <xf numFmtId="0" fontId="5" fillId="0" borderId="3" xfId="0" applyNumberFormat="1" applyFont="1" applyFill="1" applyBorder="1" applyAlignment="1" applyProtection="1">
      <protection hidden="1"/>
    </xf>
    <xf numFmtId="0" fontId="5" fillId="0" borderId="4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166" fontId="7" fillId="0" borderId="1" xfId="0" applyNumberFormat="1" applyFont="1" applyFill="1" applyBorder="1" applyAlignment="1" applyProtection="1">
      <protection hidden="1"/>
    </xf>
    <xf numFmtId="164" fontId="7" fillId="0" borderId="2" xfId="0" applyNumberFormat="1" applyFont="1" applyFill="1" applyBorder="1" applyAlignment="1" applyProtection="1">
      <protection hidden="1"/>
    </xf>
    <xf numFmtId="165" fontId="7" fillId="0" borderId="0" xfId="0" applyNumberFormat="1" applyFont="1" applyFill="1" applyAlignment="1" applyProtection="1">
      <protection hidden="1"/>
    </xf>
    <xf numFmtId="169" fontId="0" fillId="0" borderId="0" xfId="0" applyNumberFormat="1"/>
    <xf numFmtId="0" fontId="4" fillId="0" borderId="0" xfId="0" applyFont="1" applyAlignment="1">
      <alignment horizontal="center" wrapText="1"/>
    </xf>
    <xf numFmtId="0" fontId="6" fillId="0" borderId="6" xfId="0" applyNumberFormat="1" applyFont="1" applyFill="1" applyBorder="1" applyAlignment="1" applyProtection="1">
      <alignment wrapText="1"/>
      <protection hidden="1"/>
    </xf>
    <xf numFmtId="0" fontId="6" fillId="0" borderId="7" xfId="0" applyNumberFormat="1" applyFont="1" applyFill="1" applyBorder="1" applyAlignment="1" applyProtection="1">
      <alignment wrapText="1"/>
      <protection hidden="1"/>
    </xf>
    <xf numFmtId="166" fontId="6" fillId="0" borderId="6" xfId="0" applyNumberFormat="1" applyFont="1" applyFill="1" applyBorder="1" applyAlignment="1" applyProtection="1">
      <protection hidden="1"/>
    </xf>
    <xf numFmtId="0" fontId="7" fillId="0" borderId="6" xfId="0" applyNumberFormat="1" applyFont="1" applyFill="1" applyBorder="1" applyAlignment="1" applyProtection="1">
      <alignment horizontal="center" vertical="top"/>
      <protection hidden="1"/>
    </xf>
    <xf numFmtId="0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Alignment="1" applyProtection="1">
      <alignment horizontal="center" vertical="center" wrapText="1"/>
      <protection hidden="1"/>
    </xf>
    <xf numFmtId="166" fontId="6" fillId="3" borderId="6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0"/>
  <sheetViews>
    <sheetView showGridLines="0" showZeros="0" tabSelected="1" topLeftCell="A7" workbookViewId="0">
      <selection activeCell="X20" sqref="X20"/>
    </sheetView>
  </sheetViews>
  <sheetFormatPr defaultColWidth="9.140625" defaultRowHeight="12.75" x14ac:dyDescent="0.2"/>
  <cols>
    <col min="1" max="1" width="1.42578125" customWidth="1"/>
    <col min="2" max="2" width="9.140625" customWidth="1"/>
    <col min="3" max="3" width="53.42578125" customWidth="1"/>
    <col min="4" max="5" width="3.5703125" customWidth="1"/>
    <col min="6" max="6" width="15" customWidth="1"/>
    <col min="7" max="12" width="0" hidden="1" customWidth="1"/>
    <col min="13" max="13" width="0.7109375" customWidth="1"/>
    <col min="14" max="255" width="9.140625" customWidth="1"/>
  </cols>
  <sheetData>
    <row r="1" spans="1:23" ht="15.75" x14ac:dyDescent="0.25">
      <c r="B1" s="9"/>
      <c r="C1" s="9"/>
      <c r="D1" s="9"/>
      <c r="E1" s="9"/>
      <c r="F1" s="7" t="s">
        <v>38</v>
      </c>
      <c r="G1" s="9"/>
      <c r="H1" s="9"/>
      <c r="I1" s="9"/>
      <c r="J1" s="9"/>
      <c r="K1" s="9"/>
      <c r="L1" s="9"/>
    </row>
    <row r="2" spans="1:23" ht="15.75" x14ac:dyDescent="0.25">
      <c r="B2" s="9"/>
      <c r="C2" s="9"/>
      <c r="D2" s="9"/>
      <c r="E2" s="9"/>
      <c r="F2" s="7" t="s">
        <v>39</v>
      </c>
      <c r="G2" s="9"/>
      <c r="H2" s="9"/>
      <c r="I2" s="9"/>
      <c r="J2" s="9"/>
      <c r="K2" s="9"/>
      <c r="L2" s="9"/>
    </row>
    <row r="3" spans="1:23" ht="15.75" x14ac:dyDescent="0.25">
      <c r="B3" s="9"/>
      <c r="C3" s="9"/>
      <c r="D3" s="9"/>
      <c r="E3" s="9"/>
      <c r="F3" s="7" t="s">
        <v>40</v>
      </c>
      <c r="G3" s="9"/>
      <c r="H3" s="9"/>
      <c r="I3" s="9"/>
      <c r="J3" s="9"/>
      <c r="K3" s="9"/>
      <c r="L3" s="9"/>
    </row>
    <row r="4" spans="1:23" ht="15.75" x14ac:dyDescent="0.25">
      <c r="B4" s="9"/>
      <c r="C4" s="9"/>
      <c r="D4" s="9"/>
      <c r="E4" s="9"/>
      <c r="F4" s="7" t="s">
        <v>41</v>
      </c>
      <c r="G4" s="9"/>
      <c r="H4" s="9"/>
      <c r="I4" s="9"/>
      <c r="J4" s="9"/>
      <c r="K4" s="9"/>
      <c r="L4" s="9"/>
    </row>
    <row r="5" spans="1:23" ht="15.75" x14ac:dyDescent="0.25">
      <c r="B5" s="9"/>
      <c r="C5" s="9"/>
      <c r="D5" s="9"/>
      <c r="E5" s="9"/>
      <c r="F5" s="7" t="s">
        <v>42</v>
      </c>
      <c r="G5" s="9"/>
      <c r="H5" s="9"/>
      <c r="I5" s="9"/>
      <c r="J5" s="9"/>
      <c r="K5" s="9"/>
      <c r="L5" s="9"/>
    </row>
    <row r="6" spans="1:23" x14ac:dyDescent="0.2"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23" ht="54.75" customHeight="1" x14ac:dyDescent="0.25">
      <c r="B7" s="36" t="s">
        <v>43</v>
      </c>
      <c r="C7" s="36"/>
      <c r="D7" s="36"/>
      <c r="E7" s="36"/>
      <c r="F7" s="36"/>
      <c r="G7" s="8"/>
      <c r="H7" s="8"/>
      <c r="I7" s="8"/>
      <c r="J7" s="8"/>
      <c r="K7" s="8"/>
      <c r="L7" s="9"/>
    </row>
    <row r="8" spans="1:23" ht="18.75" customHeight="1" x14ac:dyDescent="0.2">
      <c r="A8" s="4"/>
      <c r="B8" s="10"/>
      <c r="C8" s="11"/>
      <c r="D8" s="11"/>
      <c r="E8" s="11"/>
      <c r="F8" s="12" t="s">
        <v>37</v>
      </c>
      <c r="G8" s="11"/>
      <c r="H8" s="13"/>
      <c r="I8" s="11"/>
      <c r="J8" s="11"/>
      <c r="K8" s="11"/>
      <c r="L8" s="11"/>
      <c r="M8" s="4"/>
      <c r="N8" s="4"/>
      <c r="O8" s="4"/>
      <c r="P8" s="4"/>
      <c r="Q8" s="4"/>
      <c r="R8" s="4"/>
      <c r="S8" s="4"/>
      <c r="T8" s="1"/>
      <c r="U8" s="1"/>
      <c r="V8" s="1"/>
      <c r="W8" s="1"/>
    </row>
    <row r="9" spans="1:23" ht="18" customHeight="1" x14ac:dyDescent="0.2">
      <c r="A9" s="4"/>
      <c r="B9" s="42" t="s">
        <v>36</v>
      </c>
      <c r="C9" s="42"/>
      <c r="D9" s="42" t="s">
        <v>35</v>
      </c>
      <c r="E9" s="42" t="s">
        <v>34</v>
      </c>
      <c r="F9" s="42" t="s">
        <v>33</v>
      </c>
      <c r="G9" s="14"/>
      <c r="H9" s="41" t="s">
        <v>32</v>
      </c>
      <c r="I9" s="42" t="s">
        <v>31</v>
      </c>
      <c r="J9" s="15" t="s">
        <v>30</v>
      </c>
      <c r="K9" s="16"/>
      <c r="L9" s="17"/>
      <c r="M9" s="4"/>
      <c r="N9" s="1"/>
      <c r="O9" s="1"/>
      <c r="P9" s="2"/>
      <c r="Q9" s="1"/>
      <c r="R9" s="1"/>
      <c r="S9" s="1"/>
      <c r="T9" s="1"/>
      <c r="U9" s="1"/>
      <c r="V9" s="1"/>
      <c r="W9" s="1"/>
    </row>
    <row r="10" spans="1:23" ht="15" customHeight="1" x14ac:dyDescent="0.2">
      <c r="A10" s="4"/>
      <c r="B10" s="42"/>
      <c r="C10" s="42"/>
      <c r="D10" s="42"/>
      <c r="E10" s="42"/>
      <c r="F10" s="42"/>
      <c r="G10" s="14"/>
      <c r="H10" s="41"/>
      <c r="I10" s="42"/>
      <c r="J10" s="15"/>
      <c r="K10" s="16" t="s">
        <v>29</v>
      </c>
      <c r="L10" s="17"/>
      <c r="M10" s="4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13.5" customHeight="1" x14ac:dyDescent="0.2">
      <c r="A11" s="4"/>
      <c r="B11" s="42"/>
      <c r="C11" s="42"/>
      <c r="D11" s="42"/>
      <c r="E11" s="42"/>
      <c r="F11" s="42"/>
      <c r="G11" s="18" t="s">
        <v>28</v>
      </c>
      <c r="H11" s="41"/>
      <c r="I11" s="42"/>
      <c r="J11" s="19" t="s">
        <v>27</v>
      </c>
      <c r="K11" s="19" t="s">
        <v>26</v>
      </c>
      <c r="L11" s="20"/>
      <c r="M11" s="4" t="s">
        <v>0</v>
      </c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12.75" customHeight="1" x14ac:dyDescent="0.2">
      <c r="A12" s="4"/>
      <c r="B12" s="40">
        <v>1</v>
      </c>
      <c r="C12" s="40"/>
      <c r="D12" s="21">
        <v>2</v>
      </c>
      <c r="E12" s="21">
        <v>3</v>
      </c>
      <c r="F12" s="21">
        <v>4</v>
      </c>
      <c r="G12" s="22"/>
      <c r="H12" s="23">
        <v>9</v>
      </c>
      <c r="I12" s="24">
        <v>10</v>
      </c>
      <c r="J12" s="24">
        <v>9</v>
      </c>
      <c r="K12" s="24">
        <v>10</v>
      </c>
      <c r="L12" s="25"/>
      <c r="M12" s="4" t="s">
        <v>0</v>
      </c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15.75" customHeight="1" x14ac:dyDescent="0.2">
      <c r="A13" s="6"/>
      <c r="B13" s="37" t="s">
        <v>25</v>
      </c>
      <c r="C13" s="38"/>
      <c r="D13" s="26">
        <v>1</v>
      </c>
      <c r="E13" s="26" t="s">
        <v>0</v>
      </c>
      <c r="F13" s="27">
        <v>36183560</v>
      </c>
      <c r="G13" s="28"/>
      <c r="H13" s="39"/>
      <c r="I13" s="39"/>
      <c r="J13" s="39"/>
      <c r="K13" s="39"/>
      <c r="L13" s="39"/>
      <c r="M13" s="5" t="s">
        <v>0</v>
      </c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21.75" customHeight="1" x14ac:dyDescent="0.2">
      <c r="A14" s="6"/>
      <c r="B14" s="37" t="s">
        <v>24</v>
      </c>
      <c r="C14" s="38"/>
      <c r="D14" s="26">
        <v>1</v>
      </c>
      <c r="E14" s="26">
        <v>2</v>
      </c>
      <c r="F14" s="27">
        <v>2055600</v>
      </c>
      <c r="G14" s="28"/>
      <c r="H14" s="39"/>
      <c r="I14" s="39"/>
      <c r="J14" s="39"/>
      <c r="K14" s="39"/>
      <c r="L14" s="39"/>
      <c r="M14" s="5" t="s">
        <v>0</v>
      </c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32.25" customHeight="1" x14ac:dyDescent="0.2">
      <c r="A15" s="6"/>
      <c r="B15" s="37" t="s">
        <v>23</v>
      </c>
      <c r="C15" s="38"/>
      <c r="D15" s="26">
        <v>1</v>
      </c>
      <c r="E15" s="26">
        <v>4</v>
      </c>
      <c r="F15" s="27">
        <v>13755400</v>
      </c>
      <c r="G15" s="28"/>
      <c r="H15" s="39"/>
      <c r="I15" s="39"/>
      <c r="J15" s="39"/>
      <c r="K15" s="39"/>
      <c r="L15" s="39"/>
      <c r="M15" s="5" t="s">
        <v>0</v>
      </c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15.75" customHeight="1" x14ac:dyDescent="0.2">
      <c r="A16" s="6"/>
      <c r="B16" s="37" t="s">
        <v>22</v>
      </c>
      <c r="C16" s="38"/>
      <c r="D16" s="26">
        <v>1</v>
      </c>
      <c r="E16" s="26">
        <v>11</v>
      </c>
      <c r="F16" s="27">
        <v>50000</v>
      </c>
      <c r="G16" s="28"/>
      <c r="H16" s="39"/>
      <c r="I16" s="39"/>
      <c r="J16" s="39"/>
      <c r="K16" s="39"/>
      <c r="L16" s="39"/>
      <c r="M16" s="5" t="s">
        <v>0</v>
      </c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15.75" customHeight="1" x14ac:dyDescent="0.2">
      <c r="A17" s="6"/>
      <c r="B17" s="37" t="s">
        <v>21</v>
      </c>
      <c r="C17" s="38"/>
      <c r="D17" s="26">
        <v>1</v>
      </c>
      <c r="E17" s="26">
        <v>13</v>
      </c>
      <c r="F17" s="27">
        <v>20322560</v>
      </c>
      <c r="G17" s="28"/>
      <c r="H17" s="39"/>
      <c r="I17" s="39"/>
      <c r="J17" s="39"/>
      <c r="K17" s="39"/>
      <c r="L17" s="39"/>
      <c r="M17" s="5" t="s">
        <v>0</v>
      </c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14.25" customHeight="1" x14ac:dyDescent="0.2">
      <c r="A18" s="6"/>
      <c r="B18" s="37" t="s">
        <v>20</v>
      </c>
      <c r="C18" s="38"/>
      <c r="D18" s="26">
        <v>3</v>
      </c>
      <c r="E18" s="26" t="s">
        <v>0</v>
      </c>
      <c r="F18" s="27">
        <v>29560</v>
      </c>
      <c r="G18" s="28"/>
      <c r="H18" s="39"/>
      <c r="I18" s="39"/>
      <c r="J18" s="39"/>
      <c r="K18" s="39"/>
      <c r="L18" s="39"/>
      <c r="M18" s="5" t="s">
        <v>0</v>
      </c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21.75" customHeight="1" x14ac:dyDescent="0.2">
      <c r="A19" s="6"/>
      <c r="B19" s="37" t="s">
        <v>19</v>
      </c>
      <c r="C19" s="38"/>
      <c r="D19" s="26">
        <v>3</v>
      </c>
      <c r="E19" s="26">
        <v>14</v>
      </c>
      <c r="F19" s="27">
        <v>29560</v>
      </c>
      <c r="G19" s="28"/>
      <c r="H19" s="39"/>
      <c r="I19" s="39"/>
      <c r="J19" s="39"/>
      <c r="K19" s="39"/>
      <c r="L19" s="39"/>
      <c r="M19" s="5" t="s">
        <v>0</v>
      </c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15.75" customHeight="1" x14ac:dyDescent="0.2">
      <c r="A20" s="6"/>
      <c r="B20" s="37" t="s">
        <v>18</v>
      </c>
      <c r="C20" s="38"/>
      <c r="D20" s="26">
        <v>4</v>
      </c>
      <c r="E20" s="26" t="s">
        <v>0</v>
      </c>
      <c r="F20" s="43">
        <f>41194340-23660+61.15</f>
        <v>41170741.149999999</v>
      </c>
      <c r="G20" s="28"/>
      <c r="H20" s="39"/>
      <c r="I20" s="39"/>
      <c r="J20" s="39"/>
      <c r="K20" s="39"/>
      <c r="L20" s="39"/>
      <c r="M20" s="5" t="s">
        <v>0</v>
      </c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15.75" customHeight="1" x14ac:dyDescent="0.2">
      <c r="A21" s="6"/>
      <c r="B21" s="37" t="s">
        <v>17</v>
      </c>
      <c r="C21" s="38"/>
      <c r="D21" s="26">
        <v>4</v>
      </c>
      <c r="E21" s="26">
        <v>1</v>
      </c>
      <c r="F21" s="27">
        <v>3276100</v>
      </c>
      <c r="G21" s="28"/>
      <c r="H21" s="39"/>
      <c r="I21" s="39"/>
      <c r="J21" s="39"/>
      <c r="K21" s="39"/>
      <c r="L21" s="39"/>
      <c r="M21" s="5" t="s">
        <v>0</v>
      </c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15.75" customHeight="1" x14ac:dyDescent="0.2">
      <c r="A22" s="6"/>
      <c r="B22" s="37" t="s">
        <v>16</v>
      </c>
      <c r="C22" s="38"/>
      <c r="D22" s="26">
        <v>4</v>
      </c>
      <c r="E22" s="26">
        <v>8</v>
      </c>
      <c r="F22" s="27">
        <v>14279000</v>
      </c>
      <c r="G22" s="28"/>
      <c r="H22" s="39"/>
      <c r="I22" s="39"/>
      <c r="J22" s="39"/>
      <c r="K22" s="39"/>
      <c r="L22" s="39"/>
      <c r="M22" s="5" t="s">
        <v>0</v>
      </c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15.75" customHeight="1" x14ac:dyDescent="0.2">
      <c r="A23" s="6"/>
      <c r="B23" s="37" t="s">
        <v>15</v>
      </c>
      <c r="C23" s="38"/>
      <c r="D23" s="26">
        <v>4</v>
      </c>
      <c r="E23" s="26">
        <v>9</v>
      </c>
      <c r="F23" s="43">
        <f>23569940-23660+61.15</f>
        <v>23546341.149999999</v>
      </c>
      <c r="G23" s="28"/>
      <c r="H23" s="39"/>
      <c r="I23" s="39"/>
      <c r="J23" s="39"/>
      <c r="K23" s="39"/>
      <c r="L23" s="39"/>
      <c r="M23" s="5" t="s">
        <v>0</v>
      </c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15.75" customHeight="1" x14ac:dyDescent="0.2">
      <c r="A24" s="6"/>
      <c r="B24" s="37" t="s">
        <v>14</v>
      </c>
      <c r="C24" s="38"/>
      <c r="D24" s="26">
        <v>4</v>
      </c>
      <c r="E24" s="26">
        <v>10</v>
      </c>
      <c r="F24" s="27">
        <v>69300</v>
      </c>
      <c r="G24" s="28"/>
      <c r="H24" s="39"/>
      <c r="I24" s="39"/>
      <c r="J24" s="39"/>
      <c r="K24" s="39"/>
      <c r="L24" s="39"/>
      <c r="M24" s="5" t="s">
        <v>0</v>
      </c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15.75" customHeight="1" x14ac:dyDescent="0.2">
      <c r="A25" s="6"/>
      <c r="B25" s="37" t="s">
        <v>13</v>
      </c>
      <c r="C25" s="38"/>
      <c r="D25" s="26">
        <v>5</v>
      </c>
      <c r="E25" s="26" t="s">
        <v>0</v>
      </c>
      <c r="F25" s="43">
        <f>28744599.98+0.02-61.15</f>
        <v>28744538.850000001</v>
      </c>
      <c r="G25" s="28"/>
      <c r="H25" s="39"/>
      <c r="I25" s="39"/>
      <c r="J25" s="39"/>
      <c r="K25" s="39"/>
      <c r="L25" s="39"/>
      <c r="M25" s="5" t="s">
        <v>0</v>
      </c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15.75" customHeight="1" x14ac:dyDescent="0.2">
      <c r="A26" s="6"/>
      <c r="B26" s="37" t="s">
        <v>12</v>
      </c>
      <c r="C26" s="38"/>
      <c r="D26" s="26">
        <v>5</v>
      </c>
      <c r="E26" s="26">
        <v>1</v>
      </c>
      <c r="F26" s="27">
        <v>1616500</v>
      </c>
      <c r="G26" s="28"/>
      <c r="H26" s="39"/>
      <c r="I26" s="39"/>
      <c r="J26" s="39"/>
      <c r="K26" s="39"/>
      <c r="L26" s="39"/>
      <c r="M26" s="5" t="s">
        <v>0</v>
      </c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15.75" customHeight="1" x14ac:dyDescent="0.2">
      <c r="A27" s="6"/>
      <c r="B27" s="37" t="s">
        <v>11</v>
      </c>
      <c r="C27" s="38"/>
      <c r="D27" s="26">
        <v>5</v>
      </c>
      <c r="E27" s="26">
        <v>2</v>
      </c>
      <c r="F27" s="27">
        <v>2400000</v>
      </c>
      <c r="G27" s="28"/>
      <c r="H27" s="39"/>
      <c r="I27" s="39"/>
      <c r="J27" s="39"/>
      <c r="K27" s="39"/>
      <c r="L27" s="39"/>
      <c r="M27" s="5" t="s">
        <v>0</v>
      </c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ht="15.75" customHeight="1" x14ac:dyDescent="0.2">
      <c r="A28" s="6"/>
      <c r="B28" s="37" t="s">
        <v>10</v>
      </c>
      <c r="C28" s="38"/>
      <c r="D28" s="26">
        <v>5</v>
      </c>
      <c r="E28" s="26">
        <v>3</v>
      </c>
      <c r="F28" s="43">
        <f>24728099.98+0.02-61.15</f>
        <v>24728038.850000001</v>
      </c>
      <c r="G28" s="28"/>
      <c r="H28" s="39"/>
      <c r="I28" s="39"/>
      <c r="J28" s="39"/>
      <c r="K28" s="39"/>
      <c r="L28" s="39"/>
      <c r="M28" s="5" t="s">
        <v>0</v>
      </c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15.75" customHeight="1" x14ac:dyDescent="0.2">
      <c r="A29" s="6"/>
      <c r="B29" s="37" t="s">
        <v>9</v>
      </c>
      <c r="C29" s="38"/>
      <c r="D29" s="26">
        <v>8</v>
      </c>
      <c r="E29" s="26" t="s">
        <v>0</v>
      </c>
      <c r="F29" s="27">
        <v>7206400</v>
      </c>
      <c r="G29" s="28"/>
      <c r="H29" s="39"/>
      <c r="I29" s="39"/>
      <c r="J29" s="39"/>
      <c r="K29" s="39"/>
      <c r="L29" s="39"/>
      <c r="M29" s="5" t="s">
        <v>0</v>
      </c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15.75" customHeight="1" x14ac:dyDescent="0.2">
      <c r="A30" s="6"/>
      <c r="B30" s="37" t="s">
        <v>8</v>
      </c>
      <c r="C30" s="38"/>
      <c r="D30" s="26">
        <v>8</v>
      </c>
      <c r="E30" s="26">
        <v>1</v>
      </c>
      <c r="F30" s="27">
        <v>7206400</v>
      </c>
      <c r="G30" s="28"/>
      <c r="H30" s="39"/>
      <c r="I30" s="39"/>
      <c r="J30" s="39"/>
      <c r="K30" s="39"/>
      <c r="L30" s="39"/>
      <c r="M30" s="5" t="s">
        <v>0</v>
      </c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15.75" customHeight="1" x14ac:dyDescent="0.2">
      <c r="A31" s="6"/>
      <c r="B31" s="37" t="s">
        <v>7</v>
      </c>
      <c r="C31" s="38"/>
      <c r="D31" s="26">
        <v>10</v>
      </c>
      <c r="E31" s="26" t="s">
        <v>0</v>
      </c>
      <c r="F31" s="27">
        <v>432000</v>
      </c>
      <c r="G31" s="28"/>
      <c r="H31" s="39"/>
      <c r="I31" s="39"/>
      <c r="J31" s="39"/>
      <c r="K31" s="39"/>
      <c r="L31" s="39"/>
      <c r="M31" s="5" t="s">
        <v>0</v>
      </c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15.75" customHeight="1" x14ac:dyDescent="0.2">
      <c r="A32" s="6"/>
      <c r="B32" s="37" t="s">
        <v>6</v>
      </c>
      <c r="C32" s="38"/>
      <c r="D32" s="26">
        <v>10</v>
      </c>
      <c r="E32" s="26">
        <v>1</v>
      </c>
      <c r="F32" s="27">
        <v>432000</v>
      </c>
      <c r="G32" s="28"/>
      <c r="H32" s="39"/>
      <c r="I32" s="39"/>
      <c r="J32" s="39"/>
      <c r="K32" s="39"/>
      <c r="L32" s="39"/>
      <c r="M32" s="5" t="s">
        <v>0</v>
      </c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15.75" customHeight="1" x14ac:dyDescent="0.2">
      <c r="A33" s="6"/>
      <c r="B33" s="37" t="s">
        <v>5</v>
      </c>
      <c r="C33" s="38"/>
      <c r="D33" s="26">
        <v>11</v>
      </c>
      <c r="E33" s="26" t="s">
        <v>0</v>
      </c>
      <c r="F33" s="27">
        <v>90860</v>
      </c>
      <c r="G33" s="28"/>
      <c r="H33" s="39"/>
      <c r="I33" s="39"/>
      <c r="J33" s="39"/>
      <c r="K33" s="39"/>
      <c r="L33" s="39"/>
      <c r="M33" s="5" t="s">
        <v>0</v>
      </c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15.75" customHeight="1" x14ac:dyDescent="0.2">
      <c r="A34" s="6"/>
      <c r="B34" s="37" t="s">
        <v>4</v>
      </c>
      <c r="C34" s="38"/>
      <c r="D34" s="26">
        <v>11</v>
      </c>
      <c r="E34" s="26">
        <v>2</v>
      </c>
      <c r="F34" s="27">
        <v>90860</v>
      </c>
      <c r="G34" s="28"/>
      <c r="H34" s="39"/>
      <c r="I34" s="39"/>
      <c r="J34" s="39"/>
      <c r="K34" s="39"/>
      <c r="L34" s="39"/>
      <c r="M34" s="5" t="s">
        <v>0</v>
      </c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15.75" customHeight="1" x14ac:dyDescent="0.2">
      <c r="A35" s="6"/>
      <c r="B35" s="37" t="s">
        <v>3</v>
      </c>
      <c r="C35" s="38"/>
      <c r="D35" s="26">
        <v>12</v>
      </c>
      <c r="E35" s="26" t="s">
        <v>0</v>
      </c>
      <c r="F35" s="27">
        <v>34999.5</v>
      </c>
      <c r="G35" s="28"/>
      <c r="H35" s="39"/>
      <c r="I35" s="39"/>
      <c r="J35" s="39"/>
      <c r="K35" s="39"/>
      <c r="L35" s="39"/>
      <c r="M35" s="5" t="s">
        <v>0</v>
      </c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15.75" customHeight="1" x14ac:dyDescent="0.2">
      <c r="A36" s="6"/>
      <c r="B36" s="37" t="s">
        <v>2</v>
      </c>
      <c r="C36" s="38"/>
      <c r="D36" s="26">
        <v>12</v>
      </c>
      <c r="E36" s="26">
        <v>4</v>
      </c>
      <c r="F36" s="27">
        <v>34999.5</v>
      </c>
      <c r="G36" s="28"/>
      <c r="H36" s="39"/>
      <c r="I36" s="39"/>
      <c r="J36" s="39"/>
      <c r="K36" s="39"/>
      <c r="L36" s="39"/>
      <c r="M36" s="5" t="s">
        <v>0</v>
      </c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11.25" customHeight="1" x14ac:dyDescent="0.2">
      <c r="A37" s="4"/>
      <c r="B37" s="29" t="s">
        <v>1</v>
      </c>
      <c r="C37" s="30"/>
      <c r="D37" s="31"/>
      <c r="E37" s="29"/>
      <c r="F37" s="32">
        <f>113916319.98-23660+0.02-0.5</f>
        <v>113892659.5</v>
      </c>
      <c r="G37" s="33">
        <v>0</v>
      </c>
      <c r="H37" s="34"/>
      <c r="I37" s="34"/>
      <c r="J37" s="34">
        <v>0</v>
      </c>
      <c r="K37" s="34">
        <v>0</v>
      </c>
      <c r="L37" s="34"/>
      <c r="M37" s="2" t="s">
        <v>0</v>
      </c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12.75" customHeight="1" x14ac:dyDescent="0.2">
      <c r="A38" s="1"/>
      <c r="B38" s="1"/>
      <c r="C38" s="1"/>
      <c r="D38" s="1"/>
      <c r="E38" s="1"/>
      <c r="F38" s="3"/>
      <c r="G38" s="3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2"/>
      <c r="U38" s="1"/>
      <c r="V38" s="1"/>
      <c r="W38" s="1"/>
    </row>
    <row r="40" spans="1:23" x14ac:dyDescent="0.2">
      <c r="F40" s="35"/>
    </row>
  </sheetData>
  <mergeCells count="56">
    <mergeCell ref="B12:C12"/>
    <mergeCell ref="B13:C13"/>
    <mergeCell ref="H13:L13"/>
    <mergeCell ref="H9:H11"/>
    <mergeCell ref="I9:I11"/>
    <mergeCell ref="F9:F11"/>
    <mergeCell ref="B9:C11"/>
    <mergeCell ref="E9:E11"/>
    <mergeCell ref="D9:D11"/>
    <mergeCell ref="B18:C18"/>
    <mergeCell ref="H18:L18"/>
    <mergeCell ref="B14:C14"/>
    <mergeCell ref="H14:L14"/>
    <mergeCell ref="B15:C15"/>
    <mergeCell ref="H15:L15"/>
    <mergeCell ref="B16:C16"/>
    <mergeCell ref="H16:L16"/>
    <mergeCell ref="B17:C17"/>
    <mergeCell ref="H17:L17"/>
    <mergeCell ref="B20:C20"/>
    <mergeCell ref="H20:L20"/>
    <mergeCell ref="B25:C25"/>
    <mergeCell ref="H25:L25"/>
    <mergeCell ref="B29:C29"/>
    <mergeCell ref="H29:L29"/>
    <mergeCell ref="B21:C21"/>
    <mergeCell ref="H21:L21"/>
    <mergeCell ref="B22:C22"/>
    <mergeCell ref="H22:L22"/>
    <mergeCell ref="B26:C26"/>
    <mergeCell ref="H26:L26"/>
    <mergeCell ref="H24:L24"/>
    <mergeCell ref="B33:C33"/>
    <mergeCell ref="H33:L33"/>
    <mergeCell ref="B35:C35"/>
    <mergeCell ref="H35:L35"/>
    <mergeCell ref="B32:C32"/>
    <mergeCell ref="H32:L32"/>
    <mergeCell ref="B34:C34"/>
    <mergeCell ref="H34:L34"/>
    <mergeCell ref="B7:F7"/>
    <mergeCell ref="B36:C36"/>
    <mergeCell ref="H36:L36"/>
    <mergeCell ref="B27:C27"/>
    <mergeCell ref="H27:L27"/>
    <mergeCell ref="B28:C28"/>
    <mergeCell ref="H28:L28"/>
    <mergeCell ref="B30:C30"/>
    <mergeCell ref="H30:L30"/>
    <mergeCell ref="B31:C31"/>
    <mergeCell ref="H31:L31"/>
    <mergeCell ref="B19:C19"/>
    <mergeCell ref="H19:L19"/>
    <mergeCell ref="B23:C23"/>
    <mergeCell ref="H23:L23"/>
    <mergeCell ref="B24:C24"/>
  </mergeCells>
  <pageMargins left="1.1811023622047201" right="0.59055118110236204" top="0.78740157480314998" bottom="0.78740157480314998" header="0" footer="0"/>
  <pageSetup paperSize="9" scale="9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2020-11-06T08:01:48Z</cp:lastPrinted>
  <dcterms:created xsi:type="dcterms:W3CDTF">2020-10-29T20:42:46Z</dcterms:created>
  <dcterms:modified xsi:type="dcterms:W3CDTF">2020-11-06T08:02:28Z</dcterms:modified>
</cp:coreProperties>
</file>